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пралова\Desktop\Уточнение 2\"/>
    </mc:Choice>
  </mc:AlternateContent>
  <bookViews>
    <workbookView xWindow="-120" yWindow="-120" windowWidth="29040" windowHeight="15840"/>
  </bookViews>
  <sheets>
    <sheet name="Параметры" sheetId="1" r:id="rId1"/>
  </sheets>
  <definedNames>
    <definedName name="_xlnm.Print_Area" localSheetId="0">Параметры!$A$1:$D$16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8" i="1" l="1"/>
  <c r="P9" i="1"/>
  <c r="P10" i="1"/>
  <c r="P11" i="1"/>
  <c r="P12" i="1"/>
  <c r="P13" i="1"/>
  <c r="P14" i="1"/>
  <c r="P7" i="1"/>
  <c r="O8" i="1"/>
  <c r="O9" i="1"/>
  <c r="O10" i="1"/>
  <c r="O11" i="1"/>
  <c r="O12" i="1"/>
  <c r="O13" i="1"/>
  <c r="O14" i="1"/>
  <c r="O7" i="1"/>
  <c r="N8" i="1"/>
  <c r="N9" i="1"/>
  <c r="N10" i="1"/>
  <c r="N11" i="1"/>
  <c r="N12" i="1"/>
  <c r="N13" i="1"/>
  <c r="N14" i="1"/>
  <c r="N7" i="1"/>
  <c r="M14" i="1"/>
  <c r="L14" i="1"/>
  <c r="M7" i="1"/>
  <c r="L7" i="1"/>
  <c r="K7" i="1"/>
  <c r="K14" i="1" s="1"/>
  <c r="J8" i="1" l="1"/>
  <c r="J9" i="1"/>
  <c r="J10" i="1"/>
  <c r="J11" i="1"/>
  <c r="J12" i="1"/>
  <c r="J13" i="1"/>
  <c r="I8" i="1"/>
  <c r="I9" i="1"/>
  <c r="I10" i="1"/>
  <c r="I11" i="1"/>
  <c r="I12" i="1"/>
  <c r="I13" i="1"/>
  <c r="H13" i="1"/>
  <c r="H12" i="1"/>
  <c r="H10" i="1"/>
  <c r="H9" i="1"/>
  <c r="H8" i="1"/>
  <c r="G7" i="1"/>
  <c r="G14" i="1" s="1"/>
  <c r="F7" i="1"/>
  <c r="E7" i="1"/>
  <c r="F14" i="1" l="1"/>
  <c r="E14" i="1"/>
  <c r="C7" i="1" l="1"/>
  <c r="I7" i="1" s="1"/>
  <c r="D7" i="1"/>
  <c r="B7" i="1"/>
  <c r="D14" i="1" l="1"/>
  <c r="J14" i="1" s="1"/>
  <c r="J7" i="1"/>
  <c r="B14" i="1"/>
  <c r="H14" i="1" s="1"/>
  <c r="H7" i="1"/>
  <c r="C14" i="1"/>
  <c r="I14" i="1" s="1"/>
</calcChain>
</file>

<file path=xl/sharedStrings.xml><?xml version="1.0" encoding="utf-8"?>
<sst xmlns="http://schemas.openxmlformats.org/spreadsheetml/2006/main" count="49" uniqueCount="28">
  <si>
    <t>Наименование показателей</t>
  </si>
  <si>
    <t>Безвозмездные поступления</t>
  </si>
  <si>
    <t>Расходы</t>
  </si>
  <si>
    <t>Налоговые и неналоговые</t>
  </si>
  <si>
    <r>
      <t xml:space="preserve">Доходы </t>
    </r>
    <r>
      <rPr>
        <sz val="14"/>
        <color theme="1"/>
        <rFont val="Times New Roman"/>
        <family val="1"/>
        <charset val="204"/>
      </rPr>
      <t>всего</t>
    </r>
  </si>
  <si>
    <t>тыс. рублей</t>
  </si>
  <si>
    <t>Муниципальный долг</t>
  </si>
  <si>
    <t>НДФЛ</t>
  </si>
  <si>
    <t>Дополнительный норматив от НДФЛ (%)</t>
  </si>
  <si>
    <t>Дефицит(-) / профицит(+)</t>
  </si>
  <si>
    <t>в том числе:</t>
  </si>
  <si>
    <t>2026 год</t>
  </si>
  <si>
    <t>Доля муниципального долга в доходах бюджета без учета безвозмездных и налоговых доходов по дополнительному нормативу отчислений, (%)</t>
  </si>
  <si>
    <t>Справочно: доля муниципального долга, установленная в Соглашении</t>
  </si>
  <si>
    <t>не выше 40 % общего годового объема доходов местного бюджета без учета объема безвозмездных поступлений и (или) поступлений налоговых доходов по дополнительным нормативам отчислений</t>
  </si>
  <si>
    <t>Отклонение (+/-)</t>
  </si>
  <si>
    <t>8=5-2</t>
  </si>
  <si>
    <t>9=6-3</t>
  </si>
  <si>
    <t>10=7-4</t>
  </si>
  <si>
    <t>2027 год</t>
  </si>
  <si>
    <t xml:space="preserve">Основные параметры бюджета муниципального округа Семеновский 
Нижегородской области на 2026 год и на плановый период 2027 и 2028 годов </t>
  </si>
  <si>
    <t>Решение от 10.12.2025 № 100</t>
  </si>
  <si>
    <t>2028 год</t>
  </si>
  <si>
    <t>14=11-5</t>
  </si>
  <si>
    <t>15=12-6</t>
  </si>
  <si>
    <t>16=13-7</t>
  </si>
  <si>
    <t>Уточнение 2 от 20.03.2026</t>
  </si>
  <si>
    <t>Уточнение 1 от 28.01.2026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</si>
</sst>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/>
    <xf numFmtId="164" fontId="1" fillId="0" borderId="1" xfId="0" applyNumberFormat="1" applyFont="1" applyBorder="1"/>
    <xf numFmtId="0" fontId="2" fillId="0" borderId="1" xfId="0" applyFont="1" applyBorder="1"/>
    <xf numFmtId="164" fontId="1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4" fontId="1" fillId="2" borderId="1" xfId="0" applyNumberFormat="1" applyFont="1" applyFill="1" applyBorder="1"/>
    <xf numFmtId="164" fontId="2" fillId="0" borderId="1" xfId="0" applyNumberFormat="1" applyFont="1" applyBorder="1"/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showZeros="0" tabSelected="1" topLeftCell="E1" zoomScaleNormal="100" workbookViewId="0">
      <selection activeCell="G6" sqref="G6"/>
    </sheetView>
  </sheetViews>
  <sheetFormatPr defaultColWidth="9.109375" defaultRowHeight="18" x14ac:dyDescent="0.35"/>
  <cols>
    <col min="1" max="1" width="50" style="1" bestFit="1" customWidth="1"/>
    <col min="2" max="2" width="17.6640625" style="1" customWidth="1"/>
    <col min="3" max="3" width="17.5546875" style="1" customWidth="1"/>
    <col min="4" max="4" width="18" style="1" customWidth="1"/>
    <col min="5" max="5" width="17.6640625" style="1" customWidth="1"/>
    <col min="6" max="6" width="17.88671875" style="1" customWidth="1"/>
    <col min="7" max="7" width="18" style="1" customWidth="1"/>
    <col min="8" max="8" width="15.33203125" style="1" customWidth="1"/>
    <col min="9" max="9" width="14.88671875" style="1" customWidth="1"/>
    <col min="10" max="10" width="15.21875" style="1" customWidth="1"/>
    <col min="11" max="11" width="18.109375" style="1" customWidth="1"/>
    <col min="12" max="12" width="17.6640625" style="1" customWidth="1"/>
    <col min="13" max="13" width="18.109375" style="1" customWidth="1"/>
    <col min="14" max="14" width="12.88671875" style="1" customWidth="1"/>
    <col min="15" max="15" width="12.6640625" style="1" customWidth="1"/>
    <col min="16" max="16" width="13.77734375" style="1" customWidth="1"/>
    <col min="17" max="16384" width="9.109375" style="1"/>
  </cols>
  <sheetData>
    <row r="1" spans="1:16" ht="18.75" customHeight="1" x14ac:dyDescent="0.35">
      <c r="A1" s="17" t="s">
        <v>20</v>
      </c>
      <c r="B1" s="17"/>
      <c r="C1" s="17"/>
      <c r="D1" s="17"/>
    </row>
    <row r="2" spans="1:16" ht="26.4" customHeight="1" x14ac:dyDescent="0.35">
      <c r="A2" s="17"/>
      <c r="B2" s="17"/>
      <c r="C2" s="17"/>
      <c r="D2" s="17"/>
    </row>
    <row r="3" spans="1:16" x14ac:dyDescent="0.35">
      <c r="J3" s="8" t="s">
        <v>5</v>
      </c>
    </row>
    <row r="4" spans="1:16" ht="33" customHeight="1" x14ac:dyDescent="0.35">
      <c r="A4" s="18" t="s">
        <v>0</v>
      </c>
      <c r="B4" s="19" t="s">
        <v>21</v>
      </c>
      <c r="C4" s="20"/>
      <c r="D4" s="21"/>
      <c r="E4" s="19" t="s">
        <v>27</v>
      </c>
      <c r="F4" s="22"/>
      <c r="G4" s="23"/>
      <c r="H4" s="19" t="s">
        <v>15</v>
      </c>
      <c r="I4" s="20"/>
      <c r="J4" s="21"/>
      <c r="K4" s="19" t="s">
        <v>26</v>
      </c>
      <c r="L4" s="22"/>
      <c r="M4" s="23"/>
      <c r="N4" s="19" t="s">
        <v>15</v>
      </c>
      <c r="O4" s="20"/>
      <c r="P4" s="21"/>
    </row>
    <row r="5" spans="1:16" ht="41.25" customHeight="1" x14ac:dyDescent="0.35">
      <c r="A5" s="18"/>
      <c r="B5" s="9" t="s">
        <v>11</v>
      </c>
      <c r="C5" s="9" t="s">
        <v>19</v>
      </c>
      <c r="D5" s="9" t="s">
        <v>22</v>
      </c>
      <c r="E5" s="15" t="s">
        <v>11</v>
      </c>
      <c r="F5" s="15" t="s">
        <v>19</v>
      </c>
      <c r="G5" s="15" t="s">
        <v>22</v>
      </c>
      <c r="H5" s="15" t="s">
        <v>11</v>
      </c>
      <c r="I5" s="15" t="s">
        <v>19</v>
      </c>
      <c r="J5" s="15" t="s">
        <v>22</v>
      </c>
      <c r="K5" s="16" t="s">
        <v>11</v>
      </c>
      <c r="L5" s="16" t="s">
        <v>19</v>
      </c>
      <c r="M5" s="16" t="s">
        <v>22</v>
      </c>
      <c r="N5" s="16" t="s">
        <v>11</v>
      </c>
      <c r="O5" s="16" t="s">
        <v>19</v>
      </c>
      <c r="P5" s="16" t="s">
        <v>22</v>
      </c>
    </row>
    <row r="6" spans="1:16" ht="24.6" customHeight="1" x14ac:dyDescent="0.3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 t="s">
        <v>16</v>
      </c>
      <c r="I6" s="6" t="s">
        <v>17</v>
      </c>
      <c r="J6" s="6" t="s">
        <v>18</v>
      </c>
      <c r="K6" s="24">
        <v>11</v>
      </c>
      <c r="L6" s="24">
        <v>12</v>
      </c>
      <c r="M6" s="24">
        <v>13</v>
      </c>
      <c r="N6" s="24" t="s">
        <v>23</v>
      </c>
      <c r="O6" s="24" t="s">
        <v>24</v>
      </c>
      <c r="P6" s="24" t="s">
        <v>25</v>
      </c>
    </row>
    <row r="7" spans="1:16" ht="24.9" customHeight="1" x14ac:dyDescent="0.35">
      <c r="A7" s="4" t="s">
        <v>4</v>
      </c>
      <c r="B7" s="3">
        <f>B9+B12</f>
        <v>2862750.8</v>
      </c>
      <c r="C7" s="3">
        <f t="shared" ref="C7:G7" si="0">C9+C12</f>
        <v>2702919.8</v>
      </c>
      <c r="D7" s="3">
        <f t="shared" si="0"/>
        <v>2910943.3</v>
      </c>
      <c r="E7" s="3">
        <f t="shared" si="0"/>
        <v>3003356.3</v>
      </c>
      <c r="F7" s="3">
        <f t="shared" si="0"/>
        <v>2705212.2</v>
      </c>
      <c r="G7" s="3">
        <f t="shared" si="0"/>
        <v>2945324.7</v>
      </c>
      <c r="H7" s="3">
        <f>E7-B7</f>
        <v>140605.5</v>
      </c>
      <c r="I7" s="3">
        <f>F7-C7</f>
        <v>2292.4000000003725</v>
      </c>
      <c r="J7" s="3">
        <f>G7-D7</f>
        <v>34381.400000000373</v>
      </c>
      <c r="K7" s="3">
        <f t="shared" ref="K7:M7" si="1">K9+K12</f>
        <v>3038543.9</v>
      </c>
      <c r="L7" s="3">
        <f t="shared" si="1"/>
        <v>2705687.8</v>
      </c>
      <c r="M7" s="3">
        <f t="shared" si="1"/>
        <v>2937640.3</v>
      </c>
      <c r="N7" s="3">
        <f>K7-E7</f>
        <v>35187.600000000093</v>
      </c>
      <c r="O7" s="3">
        <f>L7-F7</f>
        <v>475.59999999962747</v>
      </c>
      <c r="P7" s="3">
        <f>M7-G7</f>
        <v>-7684.4000000003725</v>
      </c>
    </row>
    <row r="8" spans="1:16" ht="15" customHeight="1" x14ac:dyDescent="0.35">
      <c r="A8" s="7" t="s">
        <v>10</v>
      </c>
      <c r="B8" s="3"/>
      <c r="C8" s="3"/>
      <c r="D8" s="3"/>
      <c r="E8" s="3"/>
      <c r="F8" s="3"/>
      <c r="G8" s="3"/>
      <c r="H8" s="3">
        <f t="shared" ref="H8:H14" si="2">E8-B8</f>
        <v>0</v>
      </c>
      <c r="I8" s="11">
        <f t="shared" ref="I8:I14" si="3">F8-C8</f>
        <v>0</v>
      </c>
      <c r="J8" s="11">
        <f t="shared" ref="J8:J14" si="4">G8-D8</f>
        <v>0</v>
      </c>
      <c r="K8" s="3"/>
      <c r="L8" s="3"/>
      <c r="M8" s="3"/>
      <c r="N8" s="3">
        <f t="shared" ref="N8:N14" si="5">K8-E8</f>
        <v>0</v>
      </c>
      <c r="O8" s="3">
        <f t="shared" ref="O8:O14" si="6">L8-F8</f>
        <v>0</v>
      </c>
      <c r="P8" s="3">
        <f t="shared" ref="P8:P14" si="7">M8-G8</f>
        <v>0</v>
      </c>
    </row>
    <row r="9" spans="1:16" ht="28.2" customHeight="1" x14ac:dyDescent="0.35">
      <c r="A9" s="2" t="s">
        <v>3</v>
      </c>
      <c r="B9" s="3">
        <v>1278396.5</v>
      </c>
      <c r="C9" s="3">
        <v>1387475</v>
      </c>
      <c r="D9" s="3">
        <v>1486670.9</v>
      </c>
      <c r="E9" s="3">
        <v>1278396.5</v>
      </c>
      <c r="F9" s="3">
        <v>1387475</v>
      </c>
      <c r="G9" s="3">
        <v>1486670.9</v>
      </c>
      <c r="H9" s="3">
        <f t="shared" si="2"/>
        <v>0</v>
      </c>
      <c r="I9" s="3">
        <f t="shared" si="3"/>
        <v>0</v>
      </c>
      <c r="J9" s="3">
        <f t="shared" si="4"/>
        <v>0</v>
      </c>
      <c r="K9" s="3">
        <v>1281527.2</v>
      </c>
      <c r="L9" s="3">
        <v>1387475</v>
      </c>
      <c r="M9" s="3">
        <v>1486670.9</v>
      </c>
      <c r="N9" s="3">
        <f t="shared" si="5"/>
        <v>3130.6999999999534</v>
      </c>
      <c r="O9" s="3">
        <f t="shared" si="6"/>
        <v>0</v>
      </c>
      <c r="P9" s="3">
        <f t="shared" si="7"/>
        <v>0</v>
      </c>
    </row>
    <row r="10" spans="1:16" x14ac:dyDescent="0.35">
      <c r="A10" s="2" t="s">
        <v>7</v>
      </c>
      <c r="B10" s="5">
        <v>1005812.5</v>
      </c>
      <c r="C10" s="5">
        <v>1088955.5</v>
      </c>
      <c r="D10" s="5">
        <v>1178985.7</v>
      </c>
      <c r="E10" s="5">
        <v>1005812.5</v>
      </c>
      <c r="F10" s="5">
        <v>1088955.5</v>
      </c>
      <c r="G10" s="5">
        <v>1178985.7</v>
      </c>
      <c r="H10" s="3">
        <f t="shared" si="2"/>
        <v>0</v>
      </c>
      <c r="I10" s="3">
        <f t="shared" si="3"/>
        <v>0</v>
      </c>
      <c r="J10" s="3">
        <f t="shared" si="4"/>
        <v>0</v>
      </c>
      <c r="K10" s="5">
        <v>1005812.5</v>
      </c>
      <c r="L10" s="5">
        <v>1088955.5</v>
      </c>
      <c r="M10" s="5">
        <v>1178985.7</v>
      </c>
      <c r="N10" s="3">
        <f t="shared" si="5"/>
        <v>0</v>
      </c>
      <c r="O10" s="3">
        <f t="shared" si="6"/>
        <v>0</v>
      </c>
      <c r="P10" s="3">
        <f t="shared" si="7"/>
        <v>0</v>
      </c>
    </row>
    <row r="11" spans="1:16" x14ac:dyDescent="0.35">
      <c r="A11" s="2" t="s">
        <v>8</v>
      </c>
      <c r="B11" s="3">
        <v>82</v>
      </c>
      <c r="C11" s="10">
        <v>82</v>
      </c>
      <c r="D11" s="10">
        <v>82</v>
      </c>
      <c r="E11" s="3">
        <v>82</v>
      </c>
      <c r="F11" s="3">
        <v>82</v>
      </c>
      <c r="G11" s="3">
        <v>82</v>
      </c>
      <c r="H11" s="3"/>
      <c r="I11" s="11">
        <f t="shared" si="3"/>
        <v>0</v>
      </c>
      <c r="J11" s="11">
        <f t="shared" si="4"/>
        <v>0</v>
      </c>
      <c r="K11" s="3">
        <v>82</v>
      </c>
      <c r="L11" s="3">
        <v>82</v>
      </c>
      <c r="M11" s="3">
        <v>82</v>
      </c>
      <c r="N11" s="3">
        <f t="shared" si="5"/>
        <v>0</v>
      </c>
      <c r="O11" s="3">
        <f t="shared" si="6"/>
        <v>0</v>
      </c>
      <c r="P11" s="3">
        <f t="shared" si="7"/>
        <v>0</v>
      </c>
    </row>
    <row r="12" spans="1:16" ht="24.9" customHeight="1" x14ac:dyDescent="0.35">
      <c r="A12" s="2" t="s">
        <v>1</v>
      </c>
      <c r="B12" s="5">
        <v>1584354.3</v>
      </c>
      <c r="C12" s="5">
        <v>1315444.8</v>
      </c>
      <c r="D12" s="5">
        <v>1424272.4</v>
      </c>
      <c r="E12" s="5">
        <v>1724959.8</v>
      </c>
      <c r="F12" s="5">
        <v>1317737.2</v>
      </c>
      <c r="G12" s="5">
        <v>1458653.8</v>
      </c>
      <c r="H12" s="3">
        <f t="shared" si="2"/>
        <v>140605.5</v>
      </c>
      <c r="I12" s="3">
        <f t="shared" si="3"/>
        <v>2292.3999999999069</v>
      </c>
      <c r="J12" s="3">
        <f t="shared" si="4"/>
        <v>34381.40000000014</v>
      </c>
      <c r="K12" s="5">
        <v>1757016.7</v>
      </c>
      <c r="L12" s="5">
        <v>1318212.8</v>
      </c>
      <c r="M12" s="5">
        <v>1450969.4</v>
      </c>
      <c r="N12" s="3">
        <f t="shared" si="5"/>
        <v>32056.899999999907</v>
      </c>
      <c r="O12" s="3">
        <f t="shared" si="6"/>
        <v>475.60000000009313</v>
      </c>
      <c r="P12" s="3">
        <f t="shared" si="7"/>
        <v>-7684.4000000001397</v>
      </c>
    </row>
    <row r="13" spans="1:16" ht="24.9" customHeight="1" x14ac:dyDescent="0.35">
      <c r="A13" s="4" t="s">
        <v>2</v>
      </c>
      <c r="B13" s="5">
        <v>2885971.8</v>
      </c>
      <c r="C13" s="5">
        <v>2702919.8</v>
      </c>
      <c r="D13" s="5">
        <v>2910943.3</v>
      </c>
      <c r="E13" s="5">
        <v>3165779.6</v>
      </c>
      <c r="F13" s="5">
        <v>2705212.2</v>
      </c>
      <c r="G13" s="5">
        <v>2945324.7</v>
      </c>
      <c r="H13" s="3">
        <f t="shared" si="2"/>
        <v>279807.80000000028</v>
      </c>
      <c r="I13" s="3">
        <f t="shared" si="3"/>
        <v>2292.4000000003725</v>
      </c>
      <c r="J13" s="3">
        <f t="shared" si="4"/>
        <v>34381.400000000373</v>
      </c>
      <c r="K13" s="5">
        <v>3202135.9</v>
      </c>
      <c r="L13" s="5">
        <v>2705687.8</v>
      </c>
      <c r="M13" s="5">
        <v>2937640.3</v>
      </c>
      <c r="N13" s="3">
        <f t="shared" si="5"/>
        <v>36356.299999999814</v>
      </c>
      <c r="O13" s="3">
        <f t="shared" si="6"/>
        <v>475.59999999962747</v>
      </c>
      <c r="P13" s="3">
        <f t="shared" si="7"/>
        <v>-7684.4000000003725</v>
      </c>
    </row>
    <row r="14" spans="1:16" ht="24.9" customHeight="1" x14ac:dyDescent="0.35">
      <c r="A14" s="2" t="s">
        <v>9</v>
      </c>
      <c r="B14" s="3">
        <f>B7-B13</f>
        <v>-23221</v>
      </c>
      <c r="C14" s="3">
        <f t="shared" ref="C14:G14" si="8">C7-C13</f>
        <v>0</v>
      </c>
      <c r="D14" s="3">
        <f t="shared" si="8"/>
        <v>0</v>
      </c>
      <c r="E14" s="3">
        <f t="shared" si="8"/>
        <v>-162423.30000000028</v>
      </c>
      <c r="F14" s="3">
        <f t="shared" si="8"/>
        <v>0</v>
      </c>
      <c r="G14" s="3">
        <f t="shared" si="8"/>
        <v>0</v>
      </c>
      <c r="H14" s="3">
        <f t="shared" si="2"/>
        <v>-139202.30000000028</v>
      </c>
      <c r="I14" s="11">
        <f t="shared" si="3"/>
        <v>0</v>
      </c>
      <c r="J14" s="11">
        <f t="shared" si="4"/>
        <v>0</v>
      </c>
      <c r="K14" s="3">
        <f t="shared" ref="K14:M14" si="9">K7-K13</f>
        <v>-163592</v>
      </c>
      <c r="L14" s="3">
        <f t="shared" si="9"/>
        <v>0</v>
      </c>
      <c r="M14" s="3">
        <f t="shared" si="9"/>
        <v>0</v>
      </c>
      <c r="N14" s="3">
        <f t="shared" si="5"/>
        <v>-1168.6999999997206</v>
      </c>
      <c r="O14" s="3">
        <f t="shared" si="6"/>
        <v>0</v>
      </c>
      <c r="P14" s="3">
        <f t="shared" si="7"/>
        <v>0</v>
      </c>
    </row>
    <row r="15" spans="1:16" ht="24.9" customHeight="1" x14ac:dyDescent="0.35">
      <c r="A15" s="4" t="s">
        <v>6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2"/>
      <c r="O15" s="2"/>
      <c r="P15" s="2"/>
    </row>
    <row r="16" spans="1:16" ht="72" x14ac:dyDescent="0.35">
      <c r="A16" s="12" t="s">
        <v>12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2"/>
      <c r="O16" s="2"/>
      <c r="P16" s="2"/>
    </row>
    <row r="17" spans="1:16" ht="327" customHeight="1" x14ac:dyDescent="0.35">
      <c r="A17" s="13" t="s">
        <v>13</v>
      </c>
      <c r="B17" s="14" t="s">
        <v>14</v>
      </c>
      <c r="C17" s="14" t="s">
        <v>14</v>
      </c>
      <c r="D17" s="14" t="s">
        <v>14</v>
      </c>
      <c r="E17" s="14" t="s">
        <v>14</v>
      </c>
      <c r="F17" s="14" t="s">
        <v>14</v>
      </c>
      <c r="G17" s="14" t="s">
        <v>14</v>
      </c>
      <c r="H17" s="14"/>
      <c r="I17" s="14"/>
      <c r="J17" s="14"/>
      <c r="K17" s="14" t="s">
        <v>14</v>
      </c>
      <c r="L17" s="14" t="s">
        <v>14</v>
      </c>
      <c r="M17" s="14" t="s">
        <v>14</v>
      </c>
      <c r="N17" s="2"/>
      <c r="O17" s="2"/>
      <c r="P17" s="2"/>
    </row>
  </sheetData>
  <mergeCells count="7">
    <mergeCell ref="K4:M4"/>
    <mergeCell ref="N4:P4"/>
    <mergeCell ref="A1:D2"/>
    <mergeCell ref="A4:A5"/>
    <mergeCell ref="B4:D4"/>
    <mergeCell ref="E4:G4"/>
    <mergeCell ref="H4:J4"/>
  </mergeCells>
  <printOptions horizontalCentered="1" verticalCentered="1"/>
  <pageMargins left="0.15748031496062992" right="0.15748031496062992" top="0.19685039370078741" bottom="0.19685039370078741" header="0.15748031496062992" footer="0.15748031496062992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Параметры</vt:lpstr>
      <vt:lpstr>Параметры!Область_печати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Art-PC-1201-35</dc:creator>
  <cp:lastModifiedBy>Капралова</cp:lastModifiedBy>
  <cp:lastPrinted>2020-10-19T07:23:50Z</cp:lastPrinted>
  <dcterms:created xsi:type="dcterms:W3CDTF">2019-01-28T14:49:32Z</dcterms:created>
  <dcterms:modified xsi:type="dcterms:W3CDTF">2026-03-13T13:37:51Z</dcterms:modified>
</cp:coreProperties>
</file>